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РН (до 500 000 р.)\НВЛ-2022-55\30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<sst xmlns="http://schemas.openxmlformats.org/spreadsheetml/2006/main" count="41" uniqueCount="36">
  <si>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</si>
  <si>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</si>
  <si>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</si>
  <si>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</si>
  <si>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</si>
  <si>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</si>
  <si>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</si>
  <si>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</si>
  <si>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</si>
  <si>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</si>
  <si>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</si>
  <si>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</si>
  <si>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</si>
  <si>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</si>
  <si>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</si>
  <si>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</si>
  <si>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</si>
  <si>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</si>
  <si>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</si>
  <si>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</si>
  <si>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</si>
  <si>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</si>
  <si>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</si>
  <si>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</si>
  <si>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</si>
  <si>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</si>
  <si>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"Оборудование насосно-компрессорное (запчасти)"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</si>
  <si>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НВЛ-2022/55</t>
    </r>
  </si>
  <si>
    <t>DBV2100001</t>
  </si>
  <si>
    <t>20009104</t>
  </si>
  <si>
    <t>Станция насосная подачи воды потребителю на базе 2-х насосов WILO MVI 1604 с гидроаккумулятором 300 л</t>
  </si>
  <si>
    <t>VNK1400001</t>
  </si>
  <si>
    <t>1729639</t>
  </si>
  <si>
    <t>ЗИП станции насосной 0681.00.00.000</t>
  </si>
  <si>
    <t>1732366</t>
  </si>
  <si>
    <t>Комплект ЗИП насоса SDS 80-250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</si>
</sst>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23</v>
      </c>
      <c r="G12" s="33">
        <v>1</v>
      </c>
      <c r="H12" s="32">
        <v>179645</v>
      </c>
      <c r="I12" s="27">
        <v>42139</v>
      </c>
      <c r="J12" s="65">
        <f>G12*H12</f>
        <v>179645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32</v>
      </c>
      <c r="E13" s="26" t="s">
        <v>33</v>
      </c>
      <c r="F13" s="25" t="s">
        <v>23</v>
      </c>
      <c r="G13" s="33">
        <v>1</v>
      </c>
      <c r="H13" s="32">
        <v>6767</v>
      </c>
      <c r="I13" s="27">
        <v>41944</v>
      </c>
      <c r="J13" s="65">
        <f t="shared" ref="J13:J14" si="0">G13*H13</f>
        <v>6767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34</v>
      </c>
      <c r="E14" s="26" t="s">
        <v>35</v>
      </c>
      <c r="F14" s="25" t="s">
        <v>23</v>
      </c>
      <c r="G14" s="33">
        <v>3</v>
      </c>
      <c r="H14" s="32">
        <v>33835</v>
      </c>
      <c r="I14" s="27">
        <v>41944</v>
      </c>
      <c r="J14" s="65">
        <f t="shared" si="0"/>
        <v>101505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5</v>
      </c>
      <c r="H15" s="30"/>
      <c r="I15" s="31"/>
      <c r="J15" s="22">
        <f>SUM(J12:J14)</f>
        <v>287917</v>
      </c>
      <c r="K15" s="21">
        <f>J15*1.2</f>
        <v>345500.39999999997</v>
      </c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14</v>
      </c>
      <c r="G18" s="54"/>
      <c r="H18" s="54"/>
      <c r="I18" s="54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ht="121.5" customHeight="1" x14ac:dyDescent="0.25">
      <c r="A20" s="58" t="s">
        <v>19</v>
      </c>
      <c r="B20" s="59"/>
      <c r="C20" s="59"/>
      <c r="D20" s="59"/>
      <c r="E20" s="60"/>
      <c r="F20" s="61" t="s">
        <v>20</v>
      </c>
      <c r="G20" s="61"/>
      <c r="H20" s="61"/>
      <c r="I20" s="61"/>
    </row>
    <row r="21" spans="1:17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2024-09-30T08:27:53Z</cp:lastPrinted>
  <dcterms:created xsi:type="dcterms:W3CDTF">2016-09-16T10:27:35Z</dcterms:created>
  <dcterms:modified xsi:type="dcterms:W3CDTF">2024-09-30T08:27:57Z</dcterms:modified>
</cp:coreProperties>
</file>